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ИНВЕСТ\КТП\"/>
    </mc:Choice>
  </mc:AlternateContent>
  <bookViews>
    <workbookView xWindow="-108" yWindow="-108" windowWidth="19416" windowHeight="10416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<sst xmlns="http://schemas.openxmlformats.org/spreadsheetml/2006/main" count="49" uniqueCount="44">
  <si>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</si>
  <si>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</si>
  <si>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</si>
  <si>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</si>
  <si>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</si>
  <si>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</si>
  <si>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</si>
  <si>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</si>
  <si>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</si>
  <si>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</si>
  <si>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</si>
  <si>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</si>
  <si>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</si>
  <si>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</si>
  <si>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</si>
  <si>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</si>
  <si>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</si>
  <si>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</si>
  <si>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</si>
  <si>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</si>
  <si>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</si>
  <si>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</si>
  <si>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</si>
  <si>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</si>
  <si>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</si>
  <si>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</si>
  <si>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</si>
  <si>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</si>
  <si>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</si>
  <si>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</si>
  <si>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</si>
  <si>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</si>
  <si>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</si>
  <si>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</si>
  <si>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</si>
  <si>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</si>
  <si>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</si>
  <si>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</si>
  <si>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</si>
  <si>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Расчет № 2.24</t>
  </si>
  <si>
    <t>ТП 601 СК Дороничи</t>
  </si>
  <si>
    <t>Комплектные трансформаторные подстанции (КТП) 10(6) кВ блочного типа (здания из сэндвич-панелей), количество Т(АТ) шт. и мощность кВА: 2х630</t>
  </si>
  <si>
    <t>21-01-004-08</t>
  </si>
  <si>
    <t>Комплектные трансформаторные подстанции (КТП) 10(6) кВ блочного типа (здания из сэндвич-панелей), количество Т(АТ) шт. и мощность кВА: 2х630 с учетом коэффициентов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</si>
</sst>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zoomScaleNormal="100" workbookViewId="0">
      <selection activeCell="B25" sqref="B25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86" t="s">
        <v>21</v>
      </c>
      <c r="B2" s="87"/>
      <c r="C2" s="36"/>
      <c r="D2" s="88" t="s">
        <v>23</v>
      </c>
      <c r="E2" s="88"/>
      <c r="F2" s="86"/>
      <c r="G2" s="65"/>
      <c r="H2" s="83" t="s">
        <v>22</v>
      </c>
      <c r="I2" s="65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82" t="s">
        <v>22</v>
      </c>
      <c r="G5" s="65"/>
      <c r="H5" s="83" t="s">
        <v>22</v>
      </c>
      <c r="I5" s="65"/>
    </row>
    <row r="6" spans="1:13" ht="12" customHeight="1">
      <c r="A6" s="84" t="s">
        <v>24</v>
      </c>
      <c r="B6" s="84"/>
      <c r="C6" s="33"/>
      <c r="D6" s="85" t="s">
        <v>35</v>
      </c>
      <c r="E6" s="85"/>
      <c r="F6" s="85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21" customHeight="1">
      <c r="A8" s="79" t="s">
        <v>40</v>
      </c>
      <c r="B8" s="79"/>
      <c r="C8" s="79"/>
      <c r="D8" s="79"/>
      <c r="E8" s="79"/>
      <c r="F8" s="79"/>
      <c r="G8" s="79"/>
      <c r="H8" s="33"/>
      <c r="I8" s="33"/>
    </row>
    <row r="9" spans="1:13" ht="15.75" customHeight="1">
      <c r="A9" s="81" t="s">
        <v>25</v>
      </c>
      <c r="B9" s="81"/>
      <c r="C9" s="81"/>
      <c r="D9" s="81"/>
      <c r="E9" s="81"/>
      <c r="F9" s="81"/>
      <c r="G9" s="81"/>
      <c r="H9" s="33"/>
      <c r="I9" s="33"/>
    </row>
    <row r="10" spans="1:13" ht="16.95" customHeight="1">
      <c r="A10" s="79" t="s">
        <v>40</v>
      </c>
      <c r="B10" s="79"/>
      <c r="C10" s="79"/>
      <c r="D10" s="79"/>
      <c r="E10" s="79"/>
      <c r="F10" s="79"/>
      <c r="G10" s="79"/>
      <c r="H10" s="33"/>
      <c r="I10" s="33"/>
    </row>
    <row r="11" spans="1:13" ht="14.25" customHeight="1">
      <c r="A11" s="81" t="s">
        <v>26</v>
      </c>
      <c r="B11" s="81"/>
      <c r="C11" s="81"/>
      <c r="D11" s="81"/>
      <c r="E11" s="81"/>
      <c r="F11" s="81"/>
      <c r="G11" s="81"/>
      <c r="H11" s="33"/>
      <c r="I11" s="33"/>
    </row>
    <row r="12" spans="1:13" ht="17.25" customHeight="1">
      <c r="A12" s="80" t="s">
        <v>39</v>
      </c>
      <c r="B12" s="80"/>
      <c r="C12" s="80"/>
      <c r="D12" s="80"/>
      <c r="E12" s="80"/>
      <c r="F12" s="80"/>
      <c r="G12" s="80"/>
      <c r="H12" s="33"/>
      <c r="I12" s="33"/>
    </row>
    <row r="13" spans="1:13" ht="19.95" customHeight="1">
      <c r="A13" s="79" t="s">
        <v>40</v>
      </c>
      <c r="B13" s="79"/>
      <c r="C13" s="79"/>
      <c r="D13" s="79"/>
      <c r="E13" s="79"/>
      <c r="F13" s="79"/>
      <c r="G13" s="79"/>
      <c r="H13" s="33"/>
      <c r="I13" s="33"/>
    </row>
    <row r="14" spans="1:13" ht="18.75" customHeight="1">
      <c r="A14" s="64" t="s">
        <v>27</v>
      </c>
      <c r="B14" s="65"/>
      <c r="C14" s="47"/>
      <c r="D14" s="33"/>
      <c r="E14" s="33"/>
      <c r="F14" s="33"/>
      <c r="G14" s="33"/>
      <c r="H14" s="33"/>
      <c r="I14" s="33"/>
    </row>
    <row r="15" spans="1:13" ht="15" customHeight="1">
      <c r="A15" s="64" t="s">
        <v>30</v>
      </c>
      <c r="B15" s="65"/>
      <c r="C15" s="65"/>
      <c r="D15" s="66">
        <f>G28*1000</f>
        <v>5824769.2800000003</v>
      </c>
      <c r="E15" s="67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68"/>
      <c r="L16" s="68"/>
      <c r="M16" s="68"/>
    </row>
    <row r="17" spans="1:16" ht="12" customHeight="1" thickBot="1">
      <c r="A17" s="78" t="s">
        <v>29</v>
      </c>
      <c r="B17" s="78"/>
      <c r="C17" s="78"/>
      <c r="D17" s="78"/>
      <c r="E17" s="78"/>
      <c r="F17" s="78"/>
      <c r="G17" s="78"/>
    </row>
    <row r="18" spans="1:16" ht="26.25" customHeight="1">
      <c r="A18" s="75" t="s">
        <v>0</v>
      </c>
      <c r="B18" s="69" t="s">
        <v>1</v>
      </c>
      <c r="C18" s="69" t="s">
        <v>2</v>
      </c>
      <c r="D18" s="69" t="s">
        <v>3</v>
      </c>
      <c r="E18" s="69" t="s">
        <v>4</v>
      </c>
      <c r="F18" s="69" t="s">
        <v>20</v>
      </c>
      <c r="G18" s="72" t="s">
        <v>5</v>
      </c>
      <c r="M18" s="68"/>
      <c r="N18" s="68"/>
      <c r="O18" s="68"/>
      <c r="P18" s="68"/>
    </row>
    <row r="19" spans="1:16" ht="30" customHeight="1">
      <c r="A19" s="76"/>
      <c r="B19" s="70"/>
      <c r="C19" s="70"/>
      <c r="D19" s="70"/>
      <c r="E19" s="70"/>
      <c r="F19" s="70"/>
      <c r="G19" s="73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77"/>
      <c r="B20" s="71"/>
      <c r="C20" s="71"/>
      <c r="D20" s="71"/>
      <c r="E20" s="71"/>
      <c r="F20" s="71"/>
      <c r="G20" s="74"/>
      <c r="J20" s="50"/>
      <c r="K20" s="51"/>
      <c r="L20" s="48"/>
      <c r="M20" s="52"/>
      <c r="N20" s="52"/>
      <c r="O20" s="52"/>
      <c r="P20" s="53"/>
    </row>
    <row r="21" spans="1:16" ht="10.8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0.6">
      <c r="A22" s="16">
        <v>1</v>
      </c>
      <c r="B22" s="17" t="s">
        <v>41</v>
      </c>
      <c r="C22" s="18" t="s">
        <v>42</v>
      </c>
      <c r="D22" s="18" t="s">
        <v>34</v>
      </c>
      <c r="E22" s="23">
        <v>1</v>
      </c>
      <c r="F22" s="24">
        <v>5515.88</v>
      </c>
      <c r="G22" s="25">
        <f>E22*F22</f>
        <v>5515.88</v>
      </c>
      <c r="H22" s="90"/>
      <c r="I22" s="31"/>
    </row>
    <row r="23" spans="1:16" ht="40.799999999999997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90"/>
      <c r="I23" s="31"/>
    </row>
    <row r="24" spans="1:16" ht="40.799999999999997">
      <c r="A24" s="26"/>
      <c r="B24" s="63" t="s">
        <v>38</v>
      </c>
      <c r="C24" s="63" t="s">
        <v>36</v>
      </c>
      <c r="D24" s="27"/>
      <c r="E24" s="27"/>
      <c r="F24" s="29">
        <v>1</v>
      </c>
      <c r="G24" s="30"/>
      <c r="H24" s="90"/>
      <c r="I24" s="31"/>
    </row>
    <row r="25" spans="1:16" ht="31.2" thickBot="1">
      <c r="A25" s="59"/>
      <c r="B25" s="60" t="s">
        <v>43</v>
      </c>
      <c r="C25" s="61"/>
      <c r="D25" s="61"/>
      <c r="E25" s="61"/>
      <c r="F25" s="61"/>
      <c r="G25" s="62">
        <f>G22*F23*F24</f>
        <v>4853.9744000000001</v>
      </c>
      <c r="H25" s="90"/>
      <c r="I25" s="31"/>
    </row>
    <row r="26" spans="1:16" ht="10.199999999999999">
      <c r="A26" s="15"/>
      <c r="B26" s="43" t="s">
        <v>19</v>
      </c>
      <c r="C26" s="11"/>
      <c r="D26" s="11"/>
      <c r="E26" s="11"/>
      <c r="F26" s="11"/>
      <c r="G26" s="32">
        <f>G25</f>
        <v>4853.9744000000001</v>
      </c>
    </row>
    <row r="27" spans="1:16" ht="10.199999999999999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970.79488000000003</v>
      </c>
      <c r="J27" s="56"/>
      <c r="L27" s="89"/>
      <c r="M27" s="89"/>
      <c r="O27" s="89"/>
      <c r="P27" s="89"/>
    </row>
    <row r="28" spans="1:16" ht="10.8" thickBot="1">
      <c r="A28" s="9"/>
      <c r="B28" s="28" t="s">
        <v>32</v>
      </c>
      <c r="C28" s="10"/>
      <c r="D28" s="10"/>
      <c r="E28" s="10"/>
      <c r="F28" s="10"/>
      <c r="G28" s="19">
        <f>G26+G27</f>
        <v>5824.7692800000004</v>
      </c>
      <c r="J28" s="56"/>
      <c r="L28" s="56"/>
      <c r="M28" s="56"/>
      <c r="O28" s="56"/>
      <c r="P28" s="56"/>
    </row>
    <row r="29" spans="1:16" ht="10.199999999999999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92" t="s">
        <v>16</v>
      </c>
      <c r="B30" s="92"/>
      <c r="C30" s="92"/>
      <c r="D30" s="92"/>
      <c r="E30" s="92"/>
      <c r="F30" s="92"/>
      <c r="G30" s="92"/>
    </row>
    <row r="31" spans="1:16" ht="12" customHeight="1">
      <c r="A31" s="93" t="s">
        <v>31</v>
      </c>
      <c r="B31" s="93"/>
      <c r="C31" s="93"/>
      <c r="D31" s="93"/>
      <c r="E31" s="93"/>
      <c r="F31" s="93"/>
      <c r="G31" s="93"/>
    </row>
    <row r="32" spans="1:16" ht="12">
      <c r="A32" s="91"/>
      <c r="B32" s="91"/>
      <c r="C32" s="91"/>
      <c r="D32" s="91"/>
      <c r="E32" s="91"/>
      <c r="F32" s="91"/>
      <c r="G32" s="91"/>
      <c r="M32" s="58"/>
      <c r="P32" s="58"/>
    </row>
    <row r="33" spans="1:7" ht="12">
      <c r="A33" s="91"/>
      <c r="B33" s="91"/>
      <c r="C33" s="91"/>
      <c r="D33" s="91"/>
      <c r="E33" s="91"/>
      <c r="F33" s="91"/>
      <c r="G33" s="91"/>
    </row>
    <row r="34" spans="1:7" ht="12" customHeight="1">
      <c r="A34" s="93" t="s">
        <v>18</v>
      </c>
      <c r="B34" s="93"/>
      <c r="C34" s="93"/>
      <c r="D34" s="93"/>
      <c r="E34" s="93"/>
      <c r="F34" s="93"/>
      <c r="G34" s="93"/>
    </row>
    <row r="35" spans="1:7" ht="12" customHeight="1">
      <c r="A35" s="93" t="s">
        <v>17</v>
      </c>
      <c r="B35" s="93"/>
      <c r="C35" s="93"/>
      <c r="D35" s="93"/>
      <c r="E35" s="93"/>
      <c r="F35" s="93"/>
      <c r="G35" s="93"/>
    </row>
    <row r="36" spans="1:7" ht="12">
      <c r="A36" s="91"/>
      <c r="B36" s="91"/>
      <c r="C36" s="91"/>
      <c r="D36" s="91"/>
      <c r="E36" s="91"/>
      <c r="F36" s="91"/>
      <c r="G36" s="91"/>
    </row>
    <row r="37" spans="1:7" ht="12">
      <c r="A37" s="91"/>
      <c r="B37" s="91"/>
      <c r="C37" s="91"/>
      <c r="D37" s="91"/>
      <c r="E37" s="91"/>
      <c r="F37" s="91"/>
      <c r="G37" s="91"/>
    </row>
  </sheetData>
  <mergeCells count="38"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2024-02-21T04:59:26Z</dcterms:modified>
</cp:coreProperties>
</file>